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Рейтинг\2021\3 раздел\9 месяцев\Новая папка\"/>
    </mc:Choice>
  </mc:AlternateContent>
  <bookViews>
    <workbookView xWindow="0" yWindow="0" windowWidth="28800" windowHeight="118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9" i="1" l="1"/>
  <c r="F78" i="1"/>
  <c r="F23" i="1"/>
  <c r="F15" i="1"/>
  <c r="F22" i="1" l="1"/>
  <c r="F8" i="1" l="1"/>
  <c r="F9" i="1"/>
  <c r="F10" i="1"/>
  <c r="F11" i="1"/>
  <c r="F12" i="1"/>
  <c r="F13" i="1"/>
  <c r="F14" i="1"/>
  <c r="F16" i="1"/>
  <c r="F17" i="1"/>
  <c r="F18" i="1"/>
  <c r="F19" i="1"/>
  <c r="F20" i="1"/>
  <c r="F21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" i="1"/>
  <c r="F80" i="1" l="1"/>
</calcChain>
</file>

<file path=xl/sharedStrings.xml><?xml version="1.0" encoding="utf-8"?>
<sst xmlns="http://schemas.openxmlformats.org/spreadsheetml/2006/main" count="230" uniqueCount="97">
  <si>
    <t>ед. изм. тыс. рублей</t>
  </si>
  <si>
    <t>Наименование по БК</t>
  </si>
  <si>
    <t>Рз</t>
  </si>
  <si>
    <t>Пр</t>
  </si>
  <si>
    <t>Итого:</t>
  </si>
  <si>
    <t>00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</si>
  <si>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</si>
  <si>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</si>
  <si>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</si>
  <si>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</si>
  <si>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</si>
  <si>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</si>
  <si>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</si>
  <si>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</si>
  <si>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</si>
  <si>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</si>
  <si>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</si>
  <si>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</si>
  <si>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Фундаментальные исследования</t>
  </si>
  <si>
    <t>10</t>
  </si>
  <si>
    <t>Резервные фонды</t>
  </si>
  <si>
    <t>11</t>
  </si>
  <si>
    <t>Другие общегосударственные вопросы</t>
  </si>
  <si>
    <t>13</t>
  </si>
  <si>
    <t>Мобилизационная и вневойсковая подготовка</t>
  </si>
  <si>
    <t>Органы юстиции</t>
  </si>
  <si>
    <t>09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</si>
  <si>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</si>
  <si>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</si>
  <si>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</si>
  <si>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</si>
  <si>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</si>
  <si>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</si>
  <si>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</si>
  <si>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</si>
  <si>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</si>
  <si>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</si>
  <si>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</si>
  <si>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</si>
  <si>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</si>
  <si>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</si>
  <si>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</si>
  <si>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</si>
  <si>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</si>
  <si>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Дошкольное образование</t>
  </si>
  <si>
    <t>Общее образование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</si>
  <si>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</si>
  <si>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</si>
  <si>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Прикладные научные исследования в области образования</t>
  </si>
  <si>
    <t>Другие вопросы в области образования</t>
  </si>
  <si>
    <t>Культура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</si>
  <si>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</si>
  <si>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</si>
  <si>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</si>
  <si>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Санаторно-оздоровительная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</si>
  <si>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</si>
  <si>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</si>
  <si>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</si>
  <si>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</si>
  <si>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</si>
  <si>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</si>
  <si>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</si>
  <si>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</si>
  <si>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</si>
  <si>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</si>
  <si>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</si>
  <si>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</si>
  <si>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</si>
  <si>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</si>
  <si>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консолидированный бюджет субъекта РФ</t>
  </si>
  <si>
    <t>Скорая медицинская помощь</t>
  </si>
  <si>
    <t>Сравнение
 %</t>
  </si>
  <si>
    <t>Миграционная политика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</si>
  <si>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</si>
  <si>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</si>
  <si>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</si>
  <si>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</si>
  <si>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</si>
  <si>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Дорожное хозяйство (дорожные фонды)</t>
  </si>
  <si>
    <t>ЖИЛИЩНО-КОММУНАЛЬНОЕ ХОЗЯЙСТВО</t>
  </si>
  <si>
    <t>ОХРАНА ОКРУЖАЮЩЕЙ СРЕДЫ</t>
  </si>
  <si>
    <t>ОБРАЗОВАНИЕ</t>
  </si>
  <si>
    <t>Дополнительное образование детей</t>
  </si>
  <si>
    <t>Молодежная политика</t>
  </si>
  <si>
    <t>КУЛЬТУРА, КИНЕМАТОГРАФИЯ</t>
  </si>
  <si>
    <t>Другие вопросы в области культуры, кинематографии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</si>
  <si>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</si>
  <si>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</si>
  <si>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</si>
  <si>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</si>
  <si>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</si>
  <si>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</si>
  <si>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Исполнение на 01.10.2020</t>
  </si>
  <si>
    <t>Сведения об исполнении консолидированного бюджета субъекта РФ по расходам в разрезе разделов и подразделов классификации расходов бюджетов за девять месяцев 2021 года в сравнении с соответствующим периодом прошлого года</t>
  </si>
  <si>
    <t>Исполнение на 01.10.2021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</si>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</sst>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;[Red]\-#,##0.00"/>
  </numFmts>
  <fonts count="9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38">
    <xf numFmtId="0" fontId="0" fillId="0" borderId="0" xfId="0"/>
    <xf numFmtId="4" fontId="1" fillId="0" borderId="0" xfId="0" applyNumberFormat="1" applyFont="1" applyBorder="1" applyAlignment="1">
      <alignment vertical="center"/>
    </xf>
    <xf numFmtId="0" fontId="1" fillId="0" borderId="0" xfId="0" applyFont="1" applyBorder="1"/>
    <xf numFmtId="4" fontId="1" fillId="0" borderId="0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2" fontId="0" fillId="0" borderId="0" xfId="0" applyNumberFormat="1"/>
    <xf numFmtId="4" fontId="3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0" fillId="0" borderId="0" xfId="0" applyNumberFormat="1"/>
    <xf numFmtId="0" fontId="2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10" fontId="3" fillId="0" borderId="6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/>
    <xf numFmtId="0" fontId="4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justify"/>
    </xf>
    <xf numFmtId="0" fontId="5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wrapText="1"/>
    </xf>
    <xf numFmtId="4" fontId="8" fillId="0" borderId="8" xfId="0" applyNumberFormat="1" applyFont="1" applyBorder="1" applyAlignment="1">
      <alignment horizontal="center"/>
    </xf>
    <xf numFmtId="10" fontId="1" fillId="0" borderId="6" xfId="0" applyNumberFormat="1" applyFont="1" applyBorder="1" applyAlignment="1">
      <alignment horizontal="center" vertical="center"/>
    </xf>
    <xf numFmtId="49" fontId="0" fillId="0" borderId="0" xfId="0" applyNumberFormat="1"/>
    <xf numFmtId="165" fontId="0" fillId="0" borderId="0" xfId="0" applyNumberFormat="1"/>
    <xf numFmtId="10" fontId="3" fillId="0" borderId="9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4" fontId="2" fillId="0" borderId="0" xfId="0" applyNumberFormat="1" applyFont="1" applyBorder="1" applyAlignment="1">
      <alignment horizontal="right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82"/>
  <sheetViews>
    <sheetView tabSelected="1" zoomScale="145" zoomScaleNormal="145" workbookViewId="0">
      <selection activeCell="G82" sqref="G82"/>
    </sheetView>
  </sheetViews>
  <sheetFormatPr defaultRowHeight="15" x14ac:dyDescent="0.25"/>
  <cols>
    <col min="1" max="1" width="30.7109375" customWidth="1"/>
    <col min="2" max="3" width="7.7109375" customWidth="1"/>
    <col min="4" max="4" width="16" customWidth="1"/>
    <col min="5" max="5" width="17.7109375" customWidth="1"/>
    <col min="6" max="6" width="14.5703125" customWidth="1"/>
    <col min="7" max="7" width="13.28515625" customWidth="1"/>
    <col min="8" max="8" width="23.7109375" customWidth="1"/>
    <col min="10" max="10" width="17.140625" bestFit="1" customWidth="1"/>
  </cols>
  <sheetData>
    <row r="2" spans="1:10" x14ac:dyDescent="0.25">
      <c r="A2" s="31" t="s">
        <v>93</v>
      </c>
      <c r="B2" s="32"/>
      <c r="C2" s="32"/>
      <c r="D2" s="32"/>
      <c r="E2" s="32"/>
      <c r="F2" s="32"/>
    </row>
    <row r="3" spans="1:10" ht="32.25" customHeight="1" x14ac:dyDescent="0.25">
      <c r="A3" s="32"/>
      <c r="B3" s="32"/>
      <c r="C3" s="32"/>
      <c r="D3" s="32"/>
      <c r="E3" s="32"/>
      <c r="F3" s="32"/>
    </row>
    <row r="4" spans="1:10" ht="15.75" thickBot="1" x14ac:dyDescent="0.3">
      <c r="A4" s="1"/>
      <c r="B4" s="2"/>
      <c r="C4" s="2"/>
      <c r="D4" s="3"/>
      <c r="E4" s="30" t="s">
        <v>0</v>
      </c>
      <c r="F4" s="30"/>
    </row>
    <row r="5" spans="1:10" ht="24" customHeight="1" x14ac:dyDescent="0.25">
      <c r="A5" s="11" t="s">
        <v>1</v>
      </c>
      <c r="B5" s="33" t="s">
        <v>2</v>
      </c>
      <c r="C5" s="33" t="s">
        <v>3</v>
      </c>
      <c r="D5" s="35" t="s">
        <v>69</v>
      </c>
      <c r="E5" s="35"/>
      <c r="F5" s="36" t="s">
        <v>71</v>
      </c>
    </row>
    <row r="6" spans="1:10" ht="21" x14ac:dyDescent="0.25">
      <c r="A6" s="12" t="s">
        <v>4</v>
      </c>
      <c r="B6" s="34"/>
      <c r="C6" s="34"/>
      <c r="D6" s="6" t="s">
        <v>92</v>
      </c>
      <c r="E6" s="6" t="s">
        <v>94</v>
      </c>
      <c r="F6" s="37"/>
    </row>
    <row r="7" spans="1:10" ht="21" x14ac:dyDescent="0.25">
      <c r="A7" s="13" t="s">
        <v>73</v>
      </c>
      <c r="B7" s="4" t="s">
        <v>6</v>
      </c>
      <c r="C7" s="4" t="s">
        <v>5</v>
      </c>
      <c r="D7" s="8">
        <v>4559904.13</v>
      </c>
      <c r="E7" s="8">
        <v>5061820.3099999996</v>
      </c>
      <c r="F7" s="14">
        <f>E7/D7</f>
        <v>1.1100716518792249</v>
      </c>
      <c r="G7" s="7"/>
      <c r="H7" s="25"/>
      <c r="I7" s="25"/>
      <c r="J7" s="26"/>
    </row>
    <row r="8" spans="1:10" ht="45" x14ac:dyDescent="0.25">
      <c r="A8" s="15" t="s">
        <v>7</v>
      </c>
      <c r="B8" s="5" t="s">
        <v>6</v>
      </c>
      <c r="C8" s="5" t="s">
        <v>8</v>
      </c>
      <c r="D8" s="9">
        <v>64499.4</v>
      </c>
      <c r="E8" s="9">
        <v>70309.19</v>
      </c>
      <c r="F8" s="24">
        <f t="shared" ref="F8:F72" si="0">E8/D8</f>
        <v>1.0900751014738121</v>
      </c>
      <c r="G8" s="7"/>
      <c r="H8" s="25"/>
      <c r="I8" s="25"/>
      <c r="J8" s="26"/>
    </row>
    <row r="9" spans="1:10" ht="56.25" x14ac:dyDescent="0.25">
      <c r="A9" s="15" t="s">
        <v>9</v>
      </c>
      <c r="B9" s="5" t="s">
        <v>6</v>
      </c>
      <c r="C9" s="5" t="s">
        <v>10</v>
      </c>
      <c r="D9" s="9">
        <v>384865.53</v>
      </c>
      <c r="E9" s="9">
        <v>408263.13</v>
      </c>
      <c r="F9" s="24">
        <f t="shared" si="0"/>
        <v>1.0607942207762799</v>
      </c>
      <c r="G9" s="7"/>
      <c r="H9" s="25"/>
      <c r="I9" s="25"/>
      <c r="J9" s="26"/>
    </row>
    <row r="10" spans="1:10" ht="67.5" x14ac:dyDescent="0.25">
      <c r="A10" s="15" t="s">
        <v>74</v>
      </c>
      <c r="B10" s="5" t="s">
        <v>6</v>
      </c>
      <c r="C10" s="5" t="s">
        <v>11</v>
      </c>
      <c r="D10" s="9">
        <v>1586861.06</v>
      </c>
      <c r="E10" s="9">
        <v>1611021.1</v>
      </c>
      <c r="F10" s="24">
        <f t="shared" si="0"/>
        <v>1.0152250506417997</v>
      </c>
      <c r="G10" s="7"/>
      <c r="H10" s="25"/>
      <c r="I10" s="25"/>
      <c r="J10" s="26"/>
    </row>
    <row r="11" spans="1:10" x14ac:dyDescent="0.25">
      <c r="A11" s="16" t="s">
        <v>12</v>
      </c>
      <c r="B11" s="5" t="s">
        <v>6</v>
      </c>
      <c r="C11" s="5" t="s">
        <v>13</v>
      </c>
      <c r="D11" s="9">
        <v>134172.66</v>
      </c>
      <c r="E11" s="9">
        <v>156298.48000000001</v>
      </c>
      <c r="F11" s="24">
        <f t="shared" si="0"/>
        <v>1.1649055776340724</v>
      </c>
      <c r="G11" s="7"/>
      <c r="H11" s="25"/>
      <c r="I11" s="25"/>
      <c r="J11" s="26"/>
    </row>
    <row r="12" spans="1:10" ht="45" x14ac:dyDescent="0.25">
      <c r="A12" s="15" t="s">
        <v>14</v>
      </c>
      <c r="B12" s="5" t="s">
        <v>6</v>
      </c>
      <c r="C12" s="5" t="s">
        <v>15</v>
      </c>
      <c r="D12" s="9">
        <v>553107.03</v>
      </c>
      <c r="E12" s="9">
        <v>577152.24</v>
      </c>
      <c r="F12" s="24">
        <f t="shared" si="0"/>
        <v>1.0434729784577137</v>
      </c>
      <c r="G12" s="7"/>
      <c r="H12" s="25"/>
      <c r="I12" s="25"/>
      <c r="J12" s="26"/>
    </row>
    <row r="13" spans="1:10" ht="22.5" x14ac:dyDescent="0.25">
      <c r="A13" s="15" t="s">
        <v>16</v>
      </c>
      <c r="B13" s="5" t="s">
        <v>6</v>
      </c>
      <c r="C13" s="5" t="s">
        <v>17</v>
      </c>
      <c r="D13" s="9">
        <v>89562.31</v>
      </c>
      <c r="E13" s="9">
        <v>189091.65</v>
      </c>
      <c r="F13" s="24">
        <f t="shared" si="0"/>
        <v>2.1112859862591753</v>
      </c>
      <c r="G13" s="7"/>
      <c r="H13" s="25"/>
      <c r="I13" s="25"/>
      <c r="J13" s="26"/>
    </row>
    <row r="14" spans="1:10" x14ac:dyDescent="0.25">
      <c r="A14" s="15" t="s">
        <v>18</v>
      </c>
      <c r="B14" s="5" t="s">
        <v>6</v>
      </c>
      <c r="C14" s="5" t="s">
        <v>19</v>
      </c>
      <c r="D14" s="9">
        <v>65054.3</v>
      </c>
      <c r="E14" s="9">
        <v>67170.679999999993</v>
      </c>
      <c r="F14" s="24">
        <f t="shared" si="0"/>
        <v>1.0325325151450402</v>
      </c>
      <c r="G14" s="7"/>
      <c r="H14" s="25"/>
      <c r="I14" s="25"/>
      <c r="J14" s="26"/>
    </row>
    <row r="15" spans="1:10" x14ac:dyDescent="0.25">
      <c r="A15" s="15" t="s">
        <v>20</v>
      </c>
      <c r="B15" s="5" t="s">
        <v>6</v>
      </c>
      <c r="C15" s="5" t="s">
        <v>21</v>
      </c>
      <c r="D15" s="9">
        <v>0</v>
      </c>
      <c r="E15" s="9">
        <v>0</v>
      </c>
      <c r="F15" s="24" t="str">
        <f>IF(D15=0,"-",E15/D15)</f>
        <v>-</v>
      </c>
      <c r="G15" s="7"/>
      <c r="H15" s="25"/>
      <c r="I15" s="25"/>
      <c r="J15" s="26"/>
    </row>
    <row r="16" spans="1:10" x14ac:dyDescent="0.25">
      <c r="A16" s="15" t="s">
        <v>22</v>
      </c>
      <c r="B16" s="5" t="s">
        <v>6</v>
      </c>
      <c r="C16" s="5" t="s">
        <v>23</v>
      </c>
      <c r="D16" s="9">
        <v>1681781.83</v>
      </c>
      <c r="E16" s="9">
        <v>1982513.83</v>
      </c>
      <c r="F16" s="24">
        <f t="shared" si="0"/>
        <v>1.1788174866891028</v>
      </c>
      <c r="G16" s="7"/>
      <c r="H16" s="25"/>
      <c r="I16" s="25"/>
      <c r="J16" s="26"/>
    </row>
    <row r="17" spans="1:10" x14ac:dyDescent="0.25">
      <c r="A17" s="17" t="s">
        <v>75</v>
      </c>
      <c r="B17" s="4" t="s">
        <v>8</v>
      </c>
      <c r="C17" s="4" t="s">
        <v>5</v>
      </c>
      <c r="D17" s="8">
        <v>22687.24</v>
      </c>
      <c r="E17" s="8">
        <v>24557.16</v>
      </c>
      <c r="F17" s="14">
        <f t="shared" si="0"/>
        <v>1.0824216608102175</v>
      </c>
      <c r="G17" s="7"/>
      <c r="H17" s="25"/>
      <c r="I17" s="25"/>
      <c r="J17" s="26"/>
    </row>
    <row r="18" spans="1:10" ht="22.5" x14ac:dyDescent="0.25">
      <c r="A18" s="18" t="s">
        <v>24</v>
      </c>
      <c r="B18" s="5" t="s">
        <v>8</v>
      </c>
      <c r="C18" s="5" t="s">
        <v>10</v>
      </c>
      <c r="D18" s="9">
        <v>22687.24</v>
      </c>
      <c r="E18" s="9">
        <v>24557.16</v>
      </c>
      <c r="F18" s="24">
        <f t="shared" si="0"/>
        <v>1.0824216608102175</v>
      </c>
      <c r="G18" s="7"/>
      <c r="H18" s="25"/>
      <c r="I18" s="25"/>
      <c r="J18" s="26"/>
    </row>
    <row r="19" spans="1:10" ht="42" x14ac:dyDescent="0.25">
      <c r="A19" s="17" t="s">
        <v>76</v>
      </c>
      <c r="B19" s="4" t="s">
        <v>10</v>
      </c>
      <c r="C19" s="4" t="s">
        <v>5</v>
      </c>
      <c r="D19" s="8">
        <v>245108.27</v>
      </c>
      <c r="E19" s="8">
        <v>362626.1</v>
      </c>
      <c r="F19" s="14">
        <f t="shared" si="0"/>
        <v>1.4794527332757887</v>
      </c>
      <c r="G19" s="7"/>
      <c r="H19" s="25"/>
      <c r="I19" s="25"/>
      <c r="J19" s="26"/>
    </row>
    <row r="20" spans="1:10" x14ac:dyDescent="0.25">
      <c r="A20" s="19" t="s">
        <v>25</v>
      </c>
      <c r="B20" s="5" t="s">
        <v>10</v>
      </c>
      <c r="C20" s="5" t="s">
        <v>11</v>
      </c>
      <c r="D20" s="9">
        <v>49041.19</v>
      </c>
      <c r="E20" s="9">
        <v>41783.79</v>
      </c>
      <c r="F20" s="24">
        <f t="shared" si="0"/>
        <v>0.85201419459845895</v>
      </c>
      <c r="G20" s="7"/>
      <c r="H20" s="25"/>
      <c r="I20" s="25"/>
      <c r="J20" s="26"/>
    </row>
    <row r="21" spans="1:10" x14ac:dyDescent="0.25">
      <c r="A21" s="15" t="s">
        <v>95</v>
      </c>
      <c r="B21" s="5" t="s">
        <v>10</v>
      </c>
      <c r="C21" s="5" t="s">
        <v>26</v>
      </c>
      <c r="D21" s="9">
        <v>121386.57</v>
      </c>
      <c r="E21" s="9">
        <v>164160.29</v>
      </c>
      <c r="F21" s="24">
        <f t="shared" si="0"/>
        <v>1.352376049508607</v>
      </c>
      <c r="G21" s="7"/>
      <c r="H21" s="25"/>
      <c r="I21" s="25"/>
      <c r="J21" s="26"/>
    </row>
    <row r="22" spans="1:10" ht="45" x14ac:dyDescent="0.25">
      <c r="A22" s="15" t="s">
        <v>96</v>
      </c>
      <c r="B22" s="5" t="s">
        <v>10</v>
      </c>
      <c r="C22" s="5" t="s">
        <v>19</v>
      </c>
      <c r="D22" s="9">
        <v>74680.509999999995</v>
      </c>
      <c r="E22" s="9">
        <v>156682.01999999999</v>
      </c>
      <c r="F22" s="24">
        <f t="shared" ref="F22" si="1">E22/D22</f>
        <v>2.0980309320330028</v>
      </c>
      <c r="G22" s="7"/>
      <c r="H22" s="25"/>
      <c r="I22" s="25"/>
      <c r="J22" s="26"/>
    </row>
    <row r="23" spans="1:10" x14ac:dyDescent="0.25">
      <c r="A23" s="15" t="s">
        <v>72</v>
      </c>
      <c r="B23" s="5" t="s">
        <v>10</v>
      </c>
      <c r="C23" s="5" t="s">
        <v>21</v>
      </c>
      <c r="D23" s="9">
        <v>0</v>
      </c>
      <c r="E23" s="9">
        <v>0</v>
      </c>
      <c r="F23" s="24" t="str">
        <f>IF(D23=0,"-",E23/D23)</f>
        <v>-</v>
      </c>
      <c r="G23" s="7"/>
      <c r="H23" s="25"/>
      <c r="I23" s="25"/>
      <c r="J23" s="26"/>
    </row>
    <row r="24" spans="1:10" x14ac:dyDescent="0.25">
      <c r="A24" s="20" t="s">
        <v>77</v>
      </c>
      <c r="B24" s="4" t="s">
        <v>11</v>
      </c>
      <c r="C24" s="4" t="s">
        <v>5</v>
      </c>
      <c r="D24" s="8">
        <v>6835327.4199999999</v>
      </c>
      <c r="E24" s="8">
        <v>6735621.4500000002</v>
      </c>
      <c r="F24" s="14">
        <f t="shared" si="0"/>
        <v>0.98541313914118256</v>
      </c>
      <c r="G24" s="7"/>
      <c r="H24" s="25"/>
      <c r="I24" s="25"/>
      <c r="J24" s="26"/>
    </row>
    <row r="25" spans="1:10" x14ac:dyDescent="0.25">
      <c r="A25" s="21" t="s">
        <v>27</v>
      </c>
      <c r="B25" s="5" t="s">
        <v>11</v>
      </c>
      <c r="C25" s="5" t="s">
        <v>6</v>
      </c>
      <c r="D25" s="9">
        <v>210144.34</v>
      </c>
      <c r="E25" s="9">
        <v>200812.06</v>
      </c>
      <c r="F25" s="24">
        <f t="shared" si="0"/>
        <v>0.95559109514917229</v>
      </c>
      <c r="G25" s="7"/>
      <c r="H25" s="25"/>
      <c r="I25" s="25"/>
      <c r="J25" s="26"/>
    </row>
    <row r="26" spans="1:10" x14ac:dyDescent="0.25">
      <c r="A26" s="16" t="s">
        <v>28</v>
      </c>
      <c r="B26" s="5" t="s">
        <v>11</v>
      </c>
      <c r="C26" s="5" t="s">
        <v>8</v>
      </c>
      <c r="D26" s="9">
        <v>20366.63</v>
      </c>
      <c r="E26" s="9">
        <v>24738.34</v>
      </c>
      <c r="F26" s="24">
        <f t="shared" si="0"/>
        <v>1.2146506319405812</v>
      </c>
      <c r="G26" s="7"/>
      <c r="H26" s="25"/>
      <c r="I26" s="25"/>
      <c r="J26" s="26"/>
    </row>
    <row r="27" spans="1:10" x14ac:dyDescent="0.25">
      <c r="A27" s="15" t="s">
        <v>29</v>
      </c>
      <c r="B27" s="5" t="s">
        <v>11</v>
      </c>
      <c r="C27" s="5" t="s">
        <v>13</v>
      </c>
      <c r="D27" s="9">
        <v>1297672.83</v>
      </c>
      <c r="E27" s="9">
        <v>1140318.69</v>
      </c>
      <c r="F27" s="24">
        <f t="shared" si="0"/>
        <v>0.87874128488919656</v>
      </c>
      <c r="G27" s="7"/>
      <c r="H27" s="25"/>
      <c r="I27" s="25"/>
      <c r="J27" s="26"/>
    </row>
    <row r="28" spans="1:10" x14ac:dyDescent="0.25">
      <c r="A28" s="16" t="s">
        <v>30</v>
      </c>
      <c r="B28" s="5" t="s">
        <v>11</v>
      </c>
      <c r="C28" s="5" t="s">
        <v>15</v>
      </c>
      <c r="D28" s="9">
        <v>368954.93</v>
      </c>
      <c r="E28" s="9">
        <v>166318.14000000001</v>
      </c>
      <c r="F28" s="24">
        <f t="shared" si="0"/>
        <v>0.45078172556198126</v>
      </c>
      <c r="G28" s="7"/>
      <c r="H28" s="25"/>
      <c r="I28" s="25"/>
      <c r="J28" s="26"/>
    </row>
    <row r="29" spans="1:10" x14ac:dyDescent="0.25">
      <c r="A29" s="15" t="s">
        <v>31</v>
      </c>
      <c r="B29" s="5" t="s">
        <v>11</v>
      </c>
      <c r="C29" s="5" t="s">
        <v>17</v>
      </c>
      <c r="D29" s="9">
        <v>162530.4</v>
      </c>
      <c r="E29" s="9">
        <v>163502.22</v>
      </c>
      <c r="F29" s="24">
        <f t="shared" si="0"/>
        <v>1.0059793121779064</v>
      </c>
      <c r="G29" s="7"/>
      <c r="H29" s="25"/>
      <c r="I29" s="25"/>
      <c r="J29" s="26"/>
    </row>
    <row r="30" spans="1:10" x14ac:dyDescent="0.25">
      <c r="A30" s="15" t="s">
        <v>32</v>
      </c>
      <c r="B30" s="5" t="s">
        <v>11</v>
      </c>
      <c r="C30" s="5" t="s">
        <v>33</v>
      </c>
      <c r="D30" s="9">
        <v>83237.27</v>
      </c>
      <c r="E30" s="9">
        <v>175947.51</v>
      </c>
      <c r="F30" s="24">
        <f t="shared" si="0"/>
        <v>2.1138068319636143</v>
      </c>
      <c r="G30" s="7"/>
      <c r="H30" s="25"/>
      <c r="I30" s="25"/>
      <c r="J30" s="26"/>
    </row>
    <row r="31" spans="1:10" x14ac:dyDescent="0.25">
      <c r="A31" s="16" t="s">
        <v>78</v>
      </c>
      <c r="B31" s="5" t="s">
        <v>11</v>
      </c>
      <c r="C31" s="5" t="s">
        <v>26</v>
      </c>
      <c r="D31" s="9">
        <v>4269932.91</v>
      </c>
      <c r="E31" s="9">
        <v>3776482.4</v>
      </c>
      <c r="F31" s="24">
        <f t="shared" si="0"/>
        <v>0.88443600393712041</v>
      </c>
      <c r="G31" s="7"/>
      <c r="H31" s="25"/>
      <c r="I31" s="25"/>
      <c r="J31" s="26"/>
    </row>
    <row r="32" spans="1:10" x14ac:dyDescent="0.25">
      <c r="A32" s="16" t="s">
        <v>34</v>
      </c>
      <c r="B32" s="5" t="s">
        <v>11</v>
      </c>
      <c r="C32" s="5" t="s">
        <v>19</v>
      </c>
      <c r="D32" s="9">
        <v>23659.55</v>
      </c>
      <c r="E32" s="9">
        <v>35122.67</v>
      </c>
      <c r="F32" s="24">
        <f t="shared" si="0"/>
        <v>1.4845028751603475</v>
      </c>
      <c r="G32" s="7"/>
      <c r="H32" s="25"/>
      <c r="I32" s="25"/>
      <c r="J32" s="26"/>
    </row>
    <row r="33" spans="1:10" ht="22.5" x14ac:dyDescent="0.25">
      <c r="A33" s="15" t="s">
        <v>35</v>
      </c>
      <c r="B33" s="5" t="s">
        <v>11</v>
      </c>
      <c r="C33" s="5" t="s">
        <v>21</v>
      </c>
      <c r="D33" s="9">
        <v>4509.71</v>
      </c>
      <c r="E33" s="9">
        <v>5241.51</v>
      </c>
      <c r="F33" s="24">
        <f t="shared" si="0"/>
        <v>1.1622720751445215</v>
      </c>
      <c r="G33" s="7"/>
      <c r="H33" s="25"/>
      <c r="I33" s="25"/>
      <c r="J33" s="26"/>
    </row>
    <row r="34" spans="1:10" ht="22.5" x14ac:dyDescent="0.25">
      <c r="A34" s="15" t="s">
        <v>36</v>
      </c>
      <c r="B34" s="5" t="s">
        <v>11</v>
      </c>
      <c r="C34" s="5" t="s">
        <v>37</v>
      </c>
      <c r="D34" s="9">
        <v>394318.84</v>
      </c>
      <c r="E34" s="9">
        <v>1047137.92</v>
      </c>
      <c r="F34" s="24">
        <f t="shared" si="0"/>
        <v>2.6555614740599256</v>
      </c>
      <c r="G34" s="7"/>
      <c r="H34" s="25"/>
      <c r="I34" s="25"/>
      <c r="J34" s="26"/>
    </row>
    <row r="35" spans="1:10" ht="21" x14ac:dyDescent="0.25">
      <c r="A35" s="17" t="s">
        <v>79</v>
      </c>
      <c r="B35" s="4" t="s">
        <v>13</v>
      </c>
      <c r="C35" s="4" t="s">
        <v>5</v>
      </c>
      <c r="D35" s="8">
        <v>3268544.08</v>
      </c>
      <c r="E35" s="8">
        <v>5446251.1799999997</v>
      </c>
      <c r="F35" s="14">
        <f t="shared" si="0"/>
        <v>1.6662621175358294</v>
      </c>
      <c r="G35" s="7"/>
      <c r="H35" s="25"/>
      <c r="I35" s="25"/>
      <c r="J35" s="26"/>
    </row>
    <row r="36" spans="1:10" x14ac:dyDescent="0.25">
      <c r="A36" s="15" t="s">
        <v>38</v>
      </c>
      <c r="B36" s="5" t="s">
        <v>13</v>
      </c>
      <c r="C36" s="5" t="s">
        <v>6</v>
      </c>
      <c r="D36" s="9">
        <v>368128.36</v>
      </c>
      <c r="E36" s="9">
        <v>1719610.88</v>
      </c>
      <c r="F36" s="24">
        <f t="shared" si="0"/>
        <v>4.6712263081279586</v>
      </c>
      <c r="G36" s="7"/>
      <c r="H36" s="25"/>
      <c r="I36" s="25"/>
      <c r="J36" s="26"/>
    </row>
    <row r="37" spans="1:10" x14ac:dyDescent="0.25">
      <c r="A37" s="15" t="s">
        <v>39</v>
      </c>
      <c r="B37" s="5" t="s">
        <v>13</v>
      </c>
      <c r="C37" s="5" t="s">
        <v>8</v>
      </c>
      <c r="D37" s="9">
        <v>1422062.19</v>
      </c>
      <c r="E37" s="9">
        <v>1146233.33</v>
      </c>
      <c r="F37" s="24">
        <f t="shared" si="0"/>
        <v>0.80603600746884363</v>
      </c>
      <c r="G37" s="7"/>
      <c r="H37" s="25"/>
      <c r="I37" s="25"/>
      <c r="J37" s="26"/>
    </row>
    <row r="38" spans="1:10" x14ac:dyDescent="0.25">
      <c r="A38" s="16" t="s">
        <v>40</v>
      </c>
      <c r="B38" s="5" t="s">
        <v>13</v>
      </c>
      <c r="C38" s="5" t="s">
        <v>10</v>
      </c>
      <c r="D38" s="9">
        <v>1057027.1299999999</v>
      </c>
      <c r="E38" s="9">
        <v>1302914.47</v>
      </c>
      <c r="F38" s="24">
        <f t="shared" si="0"/>
        <v>1.2326215978959785</v>
      </c>
      <c r="G38" s="7"/>
      <c r="H38" s="25"/>
      <c r="I38" s="25"/>
      <c r="J38" s="26"/>
    </row>
    <row r="39" spans="1:10" ht="22.5" x14ac:dyDescent="0.25">
      <c r="A39" s="15" t="s">
        <v>41</v>
      </c>
      <c r="B39" s="5" t="s">
        <v>13</v>
      </c>
      <c r="C39" s="5" t="s">
        <v>13</v>
      </c>
      <c r="D39" s="9">
        <v>421326.4</v>
      </c>
      <c r="E39" s="9">
        <v>1277492.5</v>
      </c>
      <c r="F39" s="24">
        <f t="shared" si="0"/>
        <v>3.0320732334835889</v>
      </c>
      <c r="G39" s="7"/>
      <c r="H39" s="25"/>
      <c r="I39" s="25"/>
      <c r="J39" s="26"/>
    </row>
    <row r="40" spans="1:10" x14ac:dyDescent="0.25">
      <c r="A40" s="13" t="s">
        <v>80</v>
      </c>
      <c r="B40" s="4" t="s">
        <v>15</v>
      </c>
      <c r="C40" s="4" t="s">
        <v>5</v>
      </c>
      <c r="D40" s="8">
        <v>463807.63</v>
      </c>
      <c r="E40" s="8">
        <v>578045.92000000004</v>
      </c>
      <c r="F40" s="14">
        <f t="shared" si="0"/>
        <v>1.2463053270598416</v>
      </c>
      <c r="G40" s="7"/>
      <c r="H40" s="25"/>
      <c r="I40" s="25"/>
      <c r="J40" s="26"/>
    </row>
    <row r="41" spans="1:10" ht="22.5" x14ac:dyDescent="0.25">
      <c r="A41" s="15" t="s">
        <v>42</v>
      </c>
      <c r="B41" s="5" t="s">
        <v>15</v>
      </c>
      <c r="C41" s="5" t="s">
        <v>10</v>
      </c>
      <c r="D41" s="9">
        <v>46301.37</v>
      </c>
      <c r="E41" s="9">
        <v>49185.62</v>
      </c>
      <c r="F41" s="24">
        <f t="shared" si="0"/>
        <v>1.0622929731884823</v>
      </c>
      <c r="G41" s="7"/>
      <c r="H41" s="25"/>
      <c r="I41" s="25"/>
      <c r="J41" s="26"/>
    </row>
    <row r="42" spans="1:10" ht="22.5" x14ac:dyDescent="0.25">
      <c r="A42" s="15" t="s">
        <v>43</v>
      </c>
      <c r="B42" s="5" t="s">
        <v>15</v>
      </c>
      <c r="C42" s="5" t="s">
        <v>13</v>
      </c>
      <c r="D42" s="9">
        <v>417506.25</v>
      </c>
      <c r="E42" s="9">
        <v>528860.30000000005</v>
      </c>
      <c r="F42" s="24">
        <f t="shared" si="0"/>
        <v>1.2667122947261269</v>
      </c>
      <c r="G42" s="7"/>
      <c r="H42" s="25"/>
      <c r="I42" s="25"/>
      <c r="J42" s="26"/>
    </row>
    <row r="43" spans="1:10" x14ac:dyDescent="0.25">
      <c r="A43" s="13" t="s">
        <v>81</v>
      </c>
      <c r="B43" s="4" t="s">
        <v>17</v>
      </c>
      <c r="C43" s="4" t="s">
        <v>5</v>
      </c>
      <c r="D43" s="8">
        <v>26092800.149999999</v>
      </c>
      <c r="E43" s="8">
        <v>31503421.870000001</v>
      </c>
      <c r="F43" s="14">
        <f t="shared" si="0"/>
        <v>1.2073607159406385</v>
      </c>
      <c r="G43" s="7"/>
      <c r="H43" s="25"/>
      <c r="I43" s="25"/>
      <c r="J43" s="26"/>
    </row>
    <row r="44" spans="1:10" x14ac:dyDescent="0.25">
      <c r="A44" s="15" t="s">
        <v>44</v>
      </c>
      <c r="B44" s="5" t="s">
        <v>17</v>
      </c>
      <c r="C44" s="5" t="s">
        <v>6</v>
      </c>
      <c r="D44" s="9">
        <v>6194922.4199999999</v>
      </c>
      <c r="E44" s="9">
        <v>7857680.1900000004</v>
      </c>
      <c r="F44" s="24">
        <f t="shared" si="0"/>
        <v>1.2684065525392003</v>
      </c>
      <c r="G44" s="7"/>
      <c r="H44" s="25"/>
      <c r="I44" s="25"/>
      <c r="J44" s="26"/>
    </row>
    <row r="45" spans="1:10" x14ac:dyDescent="0.25">
      <c r="A45" s="15" t="s">
        <v>45</v>
      </c>
      <c r="B45" s="5" t="s">
        <v>17</v>
      </c>
      <c r="C45" s="5" t="s">
        <v>8</v>
      </c>
      <c r="D45" s="9">
        <v>13766178.359999999</v>
      </c>
      <c r="E45" s="9">
        <v>18628592.739999998</v>
      </c>
      <c r="F45" s="24">
        <f t="shared" si="0"/>
        <v>1.3532145416718253</v>
      </c>
      <c r="G45" s="7"/>
      <c r="H45" s="25"/>
      <c r="I45" s="25"/>
      <c r="J45" s="26"/>
    </row>
    <row r="46" spans="1:10" x14ac:dyDescent="0.25">
      <c r="A46" s="15" t="s">
        <v>82</v>
      </c>
      <c r="B46" s="5" t="s">
        <v>17</v>
      </c>
      <c r="C46" s="5" t="s">
        <v>10</v>
      </c>
      <c r="D46" s="9">
        <v>1445150.1</v>
      </c>
      <c r="E46" s="9">
        <v>1151739.81</v>
      </c>
      <c r="F46" s="24">
        <f t="shared" si="0"/>
        <v>0.7969689861281537</v>
      </c>
      <c r="G46" s="7"/>
      <c r="H46" s="25"/>
      <c r="I46" s="25"/>
      <c r="J46" s="26"/>
    </row>
    <row r="47" spans="1:10" x14ac:dyDescent="0.25">
      <c r="A47" s="15" t="s">
        <v>46</v>
      </c>
      <c r="B47" s="5" t="s">
        <v>17</v>
      </c>
      <c r="C47" s="5" t="s">
        <v>11</v>
      </c>
      <c r="D47" s="9">
        <v>1029413.89</v>
      </c>
      <c r="E47" s="9">
        <v>992204.89</v>
      </c>
      <c r="F47" s="24">
        <f t="shared" si="0"/>
        <v>0.96385418891132313</v>
      </c>
      <c r="G47" s="7"/>
      <c r="H47" s="25"/>
      <c r="I47" s="25"/>
      <c r="J47" s="26"/>
    </row>
    <row r="48" spans="1:10" ht="33.75" x14ac:dyDescent="0.25">
      <c r="A48" s="15" t="s">
        <v>47</v>
      </c>
      <c r="B48" s="5" t="s">
        <v>17</v>
      </c>
      <c r="C48" s="5" t="s">
        <v>13</v>
      </c>
      <c r="D48" s="9">
        <v>120591.28</v>
      </c>
      <c r="E48" s="9">
        <v>87044.78</v>
      </c>
      <c r="F48" s="24">
        <f t="shared" si="0"/>
        <v>0.72181653598834017</v>
      </c>
      <c r="G48" s="7"/>
      <c r="H48" s="25"/>
      <c r="I48" s="25"/>
      <c r="J48" s="26"/>
    </row>
    <row r="49" spans="1:10" x14ac:dyDescent="0.25">
      <c r="A49" s="15" t="s">
        <v>83</v>
      </c>
      <c r="B49" s="5" t="s">
        <v>17</v>
      </c>
      <c r="C49" s="5" t="s">
        <v>17</v>
      </c>
      <c r="D49" s="9">
        <v>126107.91</v>
      </c>
      <c r="E49" s="9">
        <v>241663.38</v>
      </c>
      <c r="F49" s="24">
        <f t="shared" si="0"/>
        <v>1.916322140300319</v>
      </c>
      <c r="G49" s="7"/>
      <c r="H49" s="25"/>
      <c r="I49" s="25"/>
      <c r="J49" s="26"/>
    </row>
    <row r="50" spans="1:10" ht="22.5" x14ac:dyDescent="0.25">
      <c r="A50" s="15" t="s">
        <v>48</v>
      </c>
      <c r="B50" s="5" t="s">
        <v>17</v>
      </c>
      <c r="C50" s="5" t="s">
        <v>33</v>
      </c>
      <c r="D50" s="9">
        <v>25359.98</v>
      </c>
      <c r="E50" s="9">
        <v>22478.880000000001</v>
      </c>
      <c r="F50" s="24">
        <f t="shared" si="0"/>
        <v>0.88639186623964217</v>
      </c>
      <c r="G50" s="7"/>
      <c r="H50" s="25"/>
      <c r="I50" s="25"/>
      <c r="J50" s="26"/>
    </row>
    <row r="51" spans="1:10" x14ac:dyDescent="0.25">
      <c r="A51" s="15" t="s">
        <v>49</v>
      </c>
      <c r="B51" s="5" t="s">
        <v>17</v>
      </c>
      <c r="C51" s="5" t="s">
        <v>26</v>
      </c>
      <c r="D51" s="9">
        <v>3385076.21</v>
      </c>
      <c r="E51" s="9">
        <v>2522017.19</v>
      </c>
      <c r="F51" s="24">
        <f t="shared" si="0"/>
        <v>0.7450400031023231</v>
      </c>
      <c r="G51" s="7"/>
      <c r="H51" s="25"/>
      <c r="I51" s="25"/>
      <c r="J51" s="26"/>
    </row>
    <row r="52" spans="1:10" x14ac:dyDescent="0.25">
      <c r="A52" s="13" t="s">
        <v>84</v>
      </c>
      <c r="B52" s="4" t="s">
        <v>33</v>
      </c>
      <c r="C52" s="4" t="s">
        <v>5</v>
      </c>
      <c r="D52" s="8">
        <v>1981868.93</v>
      </c>
      <c r="E52" s="8">
        <v>2349951.2200000002</v>
      </c>
      <c r="F52" s="14">
        <f t="shared" si="0"/>
        <v>1.1857248400377316</v>
      </c>
      <c r="G52" s="7"/>
      <c r="H52" s="25"/>
      <c r="I52" s="25"/>
      <c r="J52" s="26"/>
    </row>
    <row r="53" spans="1:10" x14ac:dyDescent="0.25">
      <c r="A53" s="15" t="s">
        <v>50</v>
      </c>
      <c r="B53" s="5" t="s">
        <v>33</v>
      </c>
      <c r="C53" s="5" t="s">
        <v>6</v>
      </c>
      <c r="D53" s="9">
        <v>1701915.95</v>
      </c>
      <c r="E53" s="9">
        <v>1995824.25</v>
      </c>
      <c r="F53" s="24">
        <f t="shared" si="0"/>
        <v>1.1726926056483578</v>
      </c>
      <c r="G53" s="7"/>
      <c r="H53" s="25"/>
      <c r="I53" s="25"/>
      <c r="J53" s="26"/>
    </row>
    <row r="54" spans="1:10" ht="22.5" x14ac:dyDescent="0.25">
      <c r="A54" s="15" t="s">
        <v>85</v>
      </c>
      <c r="B54" s="5" t="s">
        <v>33</v>
      </c>
      <c r="C54" s="5" t="s">
        <v>11</v>
      </c>
      <c r="D54" s="9">
        <v>279952.98</v>
      </c>
      <c r="E54" s="9">
        <v>354126.97</v>
      </c>
      <c r="F54" s="24">
        <f t="shared" si="0"/>
        <v>1.2649516000865573</v>
      </c>
      <c r="G54" s="7"/>
      <c r="H54" s="25"/>
      <c r="I54" s="25"/>
      <c r="J54" s="26"/>
    </row>
    <row r="55" spans="1:10" x14ac:dyDescent="0.25">
      <c r="A55" s="13" t="s">
        <v>86</v>
      </c>
      <c r="B55" s="4" t="s">
        <v>26</v>
      </c>
      <c r="C55" s="4" t="s">
        <v>5</v>
      </c>
      <c r="D55" s="8">
        <v>5922205.9299999997</v>
      </c>
      <c r="E55" s="8">
        <v>4302987.25</v>
      </c>
      <c r="F55" s="14">
        <f t="shared" si="0"/>
        <v>0.72658521180468305</v>
      </c>
      <c r="G55" s="7"/>
      <c r="H55" s="25"/>
      <c r="I55" s="25"/>
      <c r="J55" s="26"/>
    </row>
    <row r="56" spans="1:10" x14ac:dyDescent="0.25">
      <c r="A56" s="15" t="s">
        <v>51</v>
      </c>
      <c r="B56" s="5" t="s">
        <v>26</v>
      </c>
      <c r="C56" s="5" t="s">
        <v>6</v>
      </c>
      <c r="D56" s="9">
        <v>1462310.6</v>
      </c>
      <c r="E56" s="9">
        <v>1024284.07</v>
      </c>
      <c r="F56" s="24">
        <f t="shared" si="0"/>
        <v>0.70045588809928605</v>
      </c>
      <c r="G56" s="7"/>
      <c r="H56" s="25"/>
      <c r="I56" s="25"/>
      <c r="J56" s="26"/>
    </row>
    <row r="57" spans="1:10" x14ac:dyDescent="0.25">
      <c r="A57" s="16" t="s">
        <v>52</v>
      </c>
      <c r="B57" s="5" t="s">
        <v>26</v>
      </c>
      <c r="C57" s="5" t="s">
        <v>8</v>
      </c>
      <c r="D57" s="9">
        <v>1448148.12</v>
      </c>
      <c r="E57" s="9">
        <v>2147592.4300000002</v>
      </c>
      <c r="F57" s="24">
        <f t="shared" si="0"/>
        <v>1.4829922439149388</v>
      </c>
      <c r="G57" s="7"/>
      <c r="H57" s="25"/>
      <c r="I57" s="25"/>
      <c r="J57" s="26"/>
    </row>
    <row r="58" spans="1:10" ht="23.25" x14ac:dyDescent="0.25">
      <c r="A58" s="22" t="s">
        <v>53</v>
      </c>
      <c r="B58" s="5" t="s">
        <v>26</v>
      </c>
      <c r="C58" s="5" t="s">
        <v>10</v>
      </c>
      <c r="D58" s="9">
        <v>20123.439999999999</v>
      </c>
      <c r="E58" s="9">
        <v>19782.73</v>
      </c>
      <c r="F58" s="24">
        <f t="shared" si="0"/>
        <v>0.98306899814345861</v>
      </c>
      <c r="G58" s="7"/>
      <c r="H58" s="25"/>
      <c r="I58" s="25"/>
      <c r="J58" s="26"/>
    </row>
    <row r="59" spans="1:10" x14ac:dyDescent="0.25">
      <c r="A59" s="22" t="s">
        <v>70</v>
      </c>
      <c r="B59" s="5" t="s">
        <v>26</v>
      </c>
      <c r="C59" s="5" t="s">
        <v>11</v>
      </c>
      <c r="D59" s="9">
        <v>21359.79</v>
      </c>
      <c r="E59" s="9">
        <v>44788.12</v>
      </c>
      <c r="F59" s="24">
        <f t="shared" si="0"/>
        <v>2.096842712404944</v>
      </c>
      <c r="G59" s="7"/>
      <c r="H59" s="25"/>
      <c r="I59" s="25"/>
      <c r="J59" s="26"/>
    </row>
    <row r="60" spans="1:10" x14ac:dyDescent="0.25">
      <c r="A60" s="16" t="s">
        <v>54</v>
      </c>
      <c r="B60" s="5" t="s">
        <v>26</v>
      </c>
      <c r="C60" s="5" t="s">
        <v>13</v>
      </c>
      <c r="D60" s="9">
        <v>50013.95</v>
      </c>
      <c r="E60" s="9">
        <v>54317.43</v>
      </c>
      <c r="F60" s="24">
        <f t="shared" si="0"/>
        <v>1.086045593279475</v>
      </c>
      <c r="G60" s="7"/>
      <c r="H60" s="25"/>
      <c r="I60" s="25"/>
      <c r="J60" s="26"/>
    </row>
    <row r="61" spans="1:10" ht="33.75" x14ac:dyDescent="0.25">
      <c r="A61" s="15" t="s">
        <v>55</v>
      </c>
      <c r="B61" s="5" t="s">
        <v>26</v>
      </c>
      <c r="C61" s="5" t="s">
        <v>15</v>
      </c>
      <c r="D61" s="9">
        <v>102241.56</v>
      </c>
      <c r="E61" s="9">
        <v>130191.72</v>
      </c>
      <c r="F61" s="24">
        <f t="shared" si="0"/>
        <v>1.2733737630763851</v>
      </c>
      <c r="G61" s="7"/>
      <c r="H61" s="25"/>
      <c r="I61" s="25"/>
      <c r="J61" s="26"/>
    </row>
    <row r="62" spans="1:10" ht="22.5" x14ac:dyDescent="0.25">
      <c r="A62" s="15" t="s">
        <v>56</v>
      </c>
      <c r="B62" s="5" t="s">
        <v>26</v>
      </c>
      <c r="C62" s="5" t="s">
        <v>26</v>
      </c>
      <c r="D62" s="9">
        <v>2818008.48</v>
      </c>
      <c r="E62" s="9">
        <v>882030.76</v>
      </c>
      <c r="F62" s="24">
        <f t="shared" si="0"/>
        <v>0.31299790836683361</v>
      </c>
      <c r="G62" s="7"/>
      <c r="H62" s="25"/>
      <c r="I62" s="25"/>
      <c r="J62" s="26"/>
    </row>
    <row r="63" spans="1:10" x14ac:dyDescent="0.25">
      <c r="A63" s="13" t="s">
        <v>87</v>
      </c>
      <c r="B63" s="4" t="s">
        <v>19</v>
      </c>
      <c r="C63" s="4" t="s">
        <v>5</v>
      </c>
      <c r="D63" s="8">
        <v>32910467.710000001</v>
      </c>
      <c r="E63" s="8">
        <v>37725953.57</v>
      </c>
      <c r="F63" s="14">
        <f t="shared" si="0"/>
        <v>1.1463207968489852</v>
      </c>
      <c r="G63" s="7"/>
      <c r="H63" s="25"/>
      <c r="I63" s="25"/>
      <c r="J63" s="26"/>
    </row>
    <row r="64" spans="1:10" x14ac:dyDescent="0.25">
      <c r="A64" s="15" t="s">
        <v>57</v>
      </c>
      <c r="B64" s="5" t="s">
        <v>19</v>
      </c>
      <c r="C64" s="5" t="s">
        <v>6</v>
      </c>
      <c r="D64" s="9">
        <v>558111.93999999994</v>
      </c>
      <c r="E64" s="9">
        <v>520432.16</v>
      </c>
      <c r="F64" s="24">
        <f t="shared" si="0"/>
        <v>0.93248705627046791</v>
      </c>
      <c r="G64" s="7"/>
      <c r="H64" s="25"/>
      <c r="I64" s="25"/>
      <c r="J64" s="26"/>
    </row>
    <row r="65" spans="1:10" x14ac:dyDescent="0.25">
      <c r="A65" s="15" t="s">
        <v>58</v>
      </c>
      <c r="B65" s="5" t="s">
        <v>19</v>
      </c>
      <c r="C65" s="5" t="s">
        <v>8</v>
      </c>
      <c r="D65" s="9">
        <v>2334134.2000000002</v>
      </c>
      <c r="E65" s="9">
        <v>2388736.65</v>
      </c>
      <c r="F65" s="24">
        <f t="shared" si="0"/>
        <v>1.0233930208468731</v>
      </c>
      <c r="G65" s="7"/>
      <c r="H65" s="25"/>
      <c r="I65" s="25"/>
      <c r="J65" s="26"/>
    </row>
    <row r="66" spans="1:10" x14ac:dyDescent="0.25">
      <c r="A66" s="15" t="s">
        <v>59</v>
      </c>
      <c r="B66" s="5" t="s">
        <v>19</v>
      </c>
      <c r="C66" s="5" t="s">
        <v>10</v>
      </c>
      <c r="D66" s="9">
        <v>20975976.600000001</v>
      </c>
      <c r="E66" s="9">
        <v>19618973.73</v>
      </c>
      <c r="F66" s="24">
        <f t="shared" si="0"/>
        <v>0.93530680855164561</v>
      </c>
      <c r="G66" s="7"/>
      <c r="H66" s="25"/>
      <c r="I66" s="25"/>
      <c r="J66" s="26"/>
    </row>
    <row r="67" spans="1:10" x14ac:dyDescent="0.25">
      <c r="A67" s="16" t="s">
        <v>60</v>
      </c>
      <c r="B67" s="5" t="s">
        <v>19</v>
      </c>
      <c r="C67" s="5" t="s">
        <v>11</v>
      </c>
      <c r="D67" s="9">
        <v>8728674.5500000007</v>
      </c>
      <c r="E67" s="9">
        <v>14543268.15</v>
      </c>
      <c r="F67" s="24">
        <f t="shared" si="0"/>
        <v>1.6661485162142973</v>
      </c>
      <c r="G67" s="7"/>
      <c r="H67" s="25"/>
      <c r="I67" s="25"/>
      <c r="J67" s="26"/>
    </row>
    <row r="68" spans="1:10" ht="22.5" x14ac:dyDescent="0.25">
      <c r="A68" s="15" t="s">
        <v>61</v>
      </c>
      <c r="B68" s="5" t="s">
        <v>19</v>
      </c>
      <c r="C68" s="5" t="s">
        <v>15</v>
      </c>
      <c r="D68" s="9">
        <v>313570.42</v>
      </c>
      <c r="E68" s="9">
        <v>654542.89</v>
      </c>
      <c r="F68" s="24">
        <f t="shared" si="0"/>
        <v>2.0873872286805626</v>
      </c>
      <c r="G68" s="7"/>
      <c r="H68" s="25"/>
      <c r="I68" s="25"/>
      <c r="J68" s="26"/>
    </row>
    <row r="69" spans="1:10" x14ac:dyDescent="0.25">
      <c r="A69" s="13" t="s">
        <v>88</v>
      </c>
      <c r="B69" s="4" t="s">
        <v>21</v>
      </c>
      <c r="C69" s="4" t="s">
        <v>5</v>
      </c>
      <c r="D69" s="8">
        <v>2385213.33</v>
      </c>
      <c r="E69" s="8">
        <v>2649474.5499999998</v>
      </c>
      <c r="F69" s="14">
        <f t="shared" si="0"/>
        <v>1.1107914401937371</v>
      </c>
      <c r="G69" s="7"/>
      <c r="H69" s="25"/>
      <c r="I69" s="25"/>
      <c r="J69" s="26"/>
    </row>
    <row r="70" spans="1:10" x14ac:dyDescent="0.25">
      <c r="A70" s="15" t="s">
        <v>62</v>
      </c>
      <c r="B70" s="5" t="s">
        <v>21</v>
      </c>
      <c r="C70" s="5" t="s">
        <v>6</v>
      </c>
      <c r="D70" s="9">
        <v>241124.55</v>
      </c>
      <c r="E70" s="9">
        <v>346873.44</v>
      </c>
      <c r="F70" s="24">
        <f t="shared" si="0"/>
        <v>1.4385654218950332</v>
      </c>
      <c r="G70" s="7"/>
      <c r="H70" s="25"/>
      <c r="I70" s="25"/>
      <c r="J70" s="26"/>
    </row>
    <row r="71" spans="1:10" x14ac:dyDescent="0.25">
      <c r="A71" s="15" t="s">
        <v>63</v>
      </c>
      <c r="B71" s="5" t="s">
        <v>21</v>
      </c>
      <c r="C71" s="5" t="s">
        <v>8</v>
      </c>
      <c r="D71" s="9">
        <v>417718.83</v>
      </c>
      <c r="E71" s="9">
        <v>528468.54</v>
      </c>
      <c r="F71" s="24">
        <f t="shared" si="0"/>
        <v>1.2651298003491966</v>
      </c>
      <c r="G71" s="7"/>
      <c r="H71" s="25"/>
      <c r="I71" s="25"/>
      <c r="J71" s="26"/>
    </row>
    <row r="72" spans="1:10" x14ac:dyDescent="0.25">
      <c r="A72" s="15" t="s">
        <v>64</v>
      </c>
      <c r="B72" s="5" t="s">
        <v>21</v>
      </c>
      <c r="C72" s="5" t="s">
        <v>10</v>
      </c>
      <c r="D72" s="9">
        <v>1670139.47</v>
      </c>
      <c r="E72" s="9">
        <v>1680288.98</v>
      </c>
      <c r="F72" s="24">
        <f t="shared" si="0"/>
        <v>1.0060770433741082</v>
      </c>
      <c r="G72" s="7"/>
      <c r="H72" s="25"/>
      <c r="I72" s="25"/>
      <c r="J72" s="26"/>
    </row>
    <row r="73" spans="1:10" ht="22.5" x14ac:dyDescent="0.25">
      <c r="A73" s="15" t="s">
        <v>65</v>
      </c>
      <c r="B73" s="5" t="s">
        <v>21</v>
      </c>
      <c r="C73" s="5" t="s">
        <v>13</v>
      </c>
      <c r="D73" s="9">
        <v>56230.48</v>
      </c>
      <c r="E73" s="9">
        <v>93843.59</v>
      </c>
      <c r="F73" s="24">
        <f t="shared" ref="F73:F80" si="2">E73/D73</f>
        <v>1.6689096376200236</v>
      </c>
      <c r="G73" s="7"/>
      <c r="H73" s="25"/>
      <c r="I73" s="25"/>
      <c r="J73" s="26"/>
    </row>
    <row r="74" spans="1:10" ht="21" x14ac:dyDescent="0.25">
      <c r="A74" s="13" t="s">
        <v>89</v>
      </c>
      <c r="B74" s="4" t="s">
        <v>37</v>
      </c>
      <c r="C74" s="4" t="s">
        <v>5</v>
      </c>
      <c r="D74" s="8">
        <v>441815.23</v>
      </c>
      <c r="E74" s="8">
        <v>446677.71</v>
      </c>
      <c r="F74" s="14">
        <f t="shared" si="2"/>
        <v>1.0110056866984871</v>
      </c>
      <c r="G74" s="7"/>
      <c r="H74" s="25"/>
      <c r="I74" s="25"/>
      <c r="J74" s="26"/>
    </row>
    <row r="75" spans="1:10" x14ac:dyDescent="0.25">
      <c r="A75" s="15" t="s">
        <v>66</v>
      </c>
      <c r="B75" s="5" t="s">
        <v>37</v>
      </c>
      <c r="C75" s="5" t="s">
        <v>6</v>
      </c>
      <c r="D75" s="9">
        <v>198367.55</v>
      </c>
      <c r="E75" s="9">
        <v>193081.62</v>
      </c>
      <c r="F75" s="24">
        <f t="shared" si="2"/>
        <v>0.97335284929415122</v>
      </c>
      <c r="G75" s="7"/>
      <c r="H75" s="25"/>
      <c r="I75" s="25"/>
      <c r="J75" s="26"/>
    </row>
    <row r="76" spans="1:10" x14ac:dyDescent="0.25">
      <c r="A76" s="15" t="s">
        <v>67</v>
      </c>
      <c r="B76" s="5" t="s">
        <v>37</v>
      </c>
      <c r="C76" s="5" t="s">
        <v>8</v>
      </c>
      <c r="D76" s="9">
        <v>85915.48</v>
      </c>
      <c r="E76" s="9">
        <v>90597.13</v>
      </c>
      <c r="F76" s="24">
        <f t="shared" si="2"/>
        <v>1.0544913442839405</v>
      </c>
      <c r="G76" s="7"/>
      <c r="H76" s="25"/>
      <c r="I76" s="25"/>
      <c r="J76" s="26"/>
    </row>
    <row r="77" spans="1:10" ht="22.5" x14ac:dyDescent="0.25">
      <c r="A77" s="15" t="s">
        <v>68</v>
      </c>
      <c r="B77" s="5" t="s">
        <v>37</v>
      </c>
      <c r="C77" s="5" t="s">
        <v>11</v>
      </c>
      <c r="D77" s="9">
        <v>157532.20000000001</v>
      </c>
      <c r="E77" s="9">
        <v>162998.96</v>
      </c>
      <c r="F77" s="24">
        <f t="shared" si="2"/>
        <v>1.034702492569773</v>
      </c>
      <c r="G77" s="7"/>
      <c r="H77" s="25"/>
      <c r="I77" s="25"/>
      <c r="J77" s="26"/>
    </row>
    <row r="78" spans="1:10" ht="31.5" x14ac:dyDescent="0.25">
      <c r="A78" s="13" t="s">
        <v>90</v>
      </c>
      <c r="B78" s="4" t="s">
        <v>23</v>
      </c>
      <c r="C78" s="4" t="s">
        <v>5</v>
      </c>
      <c r="D78" s="8">
        <v>0</v>
      </c>
      <c r="E78" s="8">
        <v>0</v>
      </c>
      <c r="F78" s="14" t="str">
        <f>IF(D78=0,"-",E78/D78)</f>
        <v>-</v>
      </c>
      <c r="G78" s="7"/>
      <c r="H78" s="25"/>
      <c r="I78" s="25"/>
      <c r="J78" s="26"/>
    </row>
    <row r="79" spans="1:10" ht="22.5" x14ac:dyDescent="0.25">
      <c r="A79" s="15" t="s">
        <v>91</v>
      </c>
      <c r="B79" s="5" t="s">
        <v>23</v>
      </c>
      <c r="C79" s="5" t="s">
        <v>6</v>
      </c>
      <c r="D79" s="9">
        <v>0</v>
      </c>
      <c r="E79" s="9">
        <v>0</v>
      </c>
      <c r="F79" s="24" t="str">
        <f>IF(D79=0,"-",E79/D79)</f>
        <v>-</v>
      </c>
      <c r="G79" s="7"/>
      <c r="H79" s="25"/>
      <c r="I79" s="25"/>
      <c r="J79" s="26"/>
    </row>
    <row r="80" spans="1:10" ht="15.75" thickBot="1" x14ac:dyDescent="0.3">
      <c r="A80" s="28" t="s">
        <v>4</v>
      </c>
      <c r="B80" s="29"/>
      <c r="C80" s="29"/>
      <c r="D80" s="23">
        <v>85129750.049999982</v>
      </c>
      <c r="E80" s="23">
        <v>97187388.260000005</v>
      </c>
      <c r="F80" s="27">
        <f t="shared" si="2"/>
        <v>1.1416383603019873</v>
      </c>
      <c r="G80" s="7"/>
    </row>
    <row r="81" spans="4:5" x14ac:dyDescent="0.25">
      <c r="D81" s="7"/>
      <c r="E81" s="10"/>
    </row>
    <row r="82" spans="4:5" x14ac:dyDescent="0.25">
      <c r="D82" s="10"/>
      <c r="E82" s="7"/>
    </row>
  </sheetData>
  <mergeCells count="7">
    <mergeCell ref="A80:C80"/>
    <mergeCell ref="E4:F4"/>
    <mergeCell ref="A2:F3"/>
    <mergeCell ref="B5:B6"/>
    <mergeCell ref="C5:C6"/>
    <mergeCell ref="D5:E5"/>
    <mergeCell ref="F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Курбанов Гумки Асвадович</cp:lastModifiedBy>
  <cp:lastPrinted>2018-04-24T07:04:19Z</cp:lastPrinted>
  <dcterms:created xsi:type="dcterms:W3CDTF">2017-05-26T08:11:05Z</dcterms:created>
  <dcterms:modified xsi:type="dcterms:W3CDTF">2021-10-25T11:11:29Z</dcterms:modified>
</cp:coreProperties>
</file>